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L179" i="1"/>
  <c r="K179" i="1"/>
  <c r="J179" i="1"/>
  <c r="I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I151" i="1" s="1"/>
  <c r="I150" i="1" s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328" i="1" l="1"/>
  <c r="I89" i="1"/>
  <c r="I109" i="1"/>
  <c r="I165" i="1"/>
  <c r="I178" i="1"/>
  <c r="I177" i="1" s="1"/>
  <c r="I263" i="1"/>
  <c r="I230" i="1" s="1"/>
  <c r="I160" i="1"/>
  <c r="I31" i="1"/>
  <c r="I131" i="1"/>
  <c r="I296" i="1"/>
  <c r="I295" i="1" s="1"/>
  <c r="I176" i="1" l="1"/>
  <c r="I30" i="1"/>
  <c r="I360" i="1" l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<sst xmlns="http://schemas.openxmlformats.org/spreadsheetml/2006/main" count="378" uniqueCount="235">
  <si>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</si>
  <si>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</si>
  <si>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</si>
  <si>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</si>
  <si>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</si>
  <si>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</si>
  <si>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</si>
  <si>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</si>
  <si>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</si>
  <si>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</si>
  <si>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</si>
  <si>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</si>
  <si>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</si>
  <si>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</si>
  <si>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</si>
  <si>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</si>
  <si>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</si>
  <si>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</si>
  <si>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</si>
  <si>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188643424</t>
  </si>
  <si>
    <t>Programos</t>
  </si>
  <si>
    <t>Finansavimo šaltinio</t>
  </si>
  <si>
    <t>7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</si>
  <si>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</si>
  <si>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</si>
  <si>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</si>
  <si>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</si>
  <si>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</si>
  <si>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</si>
  <si>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</si>
  <si>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</si>
  <si>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</si>
  <si>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</si>
  <si>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</si>
  <si>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</si>
  <si>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</si>
  <si>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</si>
  <si>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</si>
  <si>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</si>
  <si>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</si>
  <si>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</si>
  <si>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</si>
  <si>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</si>
  <si>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</si>
  <si>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</si>
  <si>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</si>
  <si>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</si>
  <si>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</si>
  <si>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</si>
  <si>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</si>
  <si>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</si>
  <si>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</si>
  <si>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</si>
  <si>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</si>
  <si>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</si>
  <si>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</si>
  <si>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</si>
  <si>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</si>
  <si>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</si>
  <si>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</si>
  <si>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</si>
  <si>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</si>
  <si>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</si>
  <si>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</si>
  <si>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</si>
  <si>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</si>
  <si>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</si>
  <si>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</si>
  <si>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</si>
  <si>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</si>
  <si>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</si>
  <si>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</si>
  <si>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</si>
  <si>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</si>
  <si>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</si>
  <si>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</si>
  <si>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</si>
  <si>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</si>
  <si>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</si>
  <si>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</si>
  <si>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</si>
  <si>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</si>
  <si>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</si>
  <si>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</si>
  <si>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</si>
  <si>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</si>
  <si>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</si>
  <si>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</si>
  <si>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</si>
  <si>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</si>
  <si>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</si>
  <si>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</si>
  <si>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</si>
  <si>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</si>
  <si>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</si>
  <si>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</si>
  <si>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</si>
  <si>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</si>
  <si>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</si>
  <si>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</si>
  <si>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</si>
  <si>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</si>
  <si>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</si>
  <si>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</si>
  <si>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</si>
  <si>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</si>
  <si>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</si>
  <si>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</si>
  <si>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</si>
  <si>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</si>
  <si>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</si>
  <si>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</si>
  <si>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</si>
  <si>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</si>
  <si>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</si>
  <si>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</si>
  <si>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</si>
  <si>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</si>
  <si>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</si>
  <si>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</si>
  <si>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</si>
  <si>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</si>
  <si>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</si>
  <si>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</si>
  <si>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</si>
  <si>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</si>
  <si>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</si>
  <si>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</si>
  <si>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</si>
  <si>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</si>
  <si>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</si>
  <si>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</si>
  <si>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</si>
  <si>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</si>
  <si>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</si>
  <si>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</si>
  <si>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</si>
  <si>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</si>
  <si>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</si>
  <si>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</si>
  <si>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</si>
  <si>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</si>
  <si>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</si>
  <si>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</si>
  <si>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</si>
  <si>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</si>
  <si>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</si>
  <si>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</si>
  <si>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</si>
  <si>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</si>
  <si>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</si>
  <si>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</si>
  <si>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</si>
  <si>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</si>
  <si>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</si>
  <si>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</si>
  <si>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</si>
  <si>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</si>
  <si>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</si>
  <si>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</si>
  <si>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</si>
  <si>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</si>
  <si>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</si>
  <si>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</si>
  <si>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</si>
  <si>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</si>
  <si>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</si>
  <si>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</si>
  <si>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</si>
  <si>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</si>
  <si>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</si>
  <si>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</si>
  <si>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</si>
  <si>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</si>
  <si>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</si>
  <si>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</si>
  <si>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</si>
  <si>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</si>
  <si>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</si>
  <si>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</si>
  <si>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</si>
  <si>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</si>
  <si>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</si>
  <si>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</si>
  <si>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</si>
  <si>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</si>
  <si>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</si>
  <si>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</si>
  <si>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</si>
  <si>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</si>
  <si>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</si>
  <si>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</si>
  <si>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</si>
  <si>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</si>
  <si>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</si>
  <si>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</si>
  <si>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</si>
  <si>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</si>
  <si>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</si>
  <si>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</si>
  <si>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</si>
  <si>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</si>
  <si>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</si>
  <si>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</si>
  <si>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</si>
  <si>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</si>
  <si>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</si>
  <si>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</si>
  <si>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</si>
  <si>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</si>
  <si>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</si>
  <si>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</si>
  <si>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</si>
  <si>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</si>
  <si>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</si>
  <si>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</si>
  <si>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</si>
  <si>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</si>
  <si>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</si>
  <si>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</si>
  <si>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</si>
  <si>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</si>
  <si>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</si>
  <si>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</si>
  <si>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</si>
  <si>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</si>
  <si>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</si>
  <si>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</si>
  <si>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</si>
  <si>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</si>
  <si>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</si>
  <si>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</si>
  <si>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 Nr. B1-2392</t>
  </si>
  <si>
    <t>Seniūno pavaduotoja pavaduojanti, seniūnijos seniūną</t>
  </si>
  <si>
    <t>Angelė Šaučiūnienė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</si>
</sst>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1" sqref="N361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232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7" t="s">
        <v>23</v>
      </c>
      <c r="H25" s="167"/>
      <c r="I25" s="33"/>
      <c r="J25" s="34"/>
      <c r="K25" s="21"/>
      <c r="L25" s="21"/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24</v>
      </c>
    </row>
    <row r="27" spans="1:13" ht="24" customHeight="1" x14ac:dyDescent="0.25">
      <c r="A27" s="190" t="s">
        <v>25</v>
      </c>
      <c r="B27" s="191"/>
      <c r="C27" s="191"/>
      <c r="D27" s="191"/>
      <c r="E27" s="191"/>
      <c r="F27" s="191"/>
      <c r="G27" s="194" t="s">
        <v>26</v>
      </c>
      <c r="H27" s="196" t="s">
        <v>27</v>
      </c>
      <c r="I27" s="198" t="s">
        <v>28</v>
      </c>
      <c r="J27" s="199"/>
      <c r="K27" s="200" t="s">
        <v>29</v>
      </c>
      <c r="L27" s="202" t="s">
        <v>30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31</v>
      </c>
      <c r="J28" s="39" t="s">
        <v>32</v>
      </c>
      <c r="K28" s="201"/>
      <c r="L28" s="203"/>
    </row>
    <row r="29" spans="1:13" ht="11.25" customHeight="1" x14ac:dyDescent="0.25">
      <c r="A29" s="184" t="s">
        <v>33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500</v>
      </c>
      <c r="J30" s="51">
        <f>SUM(J31+J42+J61+J82+J89+J109+J131+J150+J160)</f>
        <v>330</v>
      </c>
      <c r="K30" s="52">
        <f>SUM(K31+K42+K61+K82+K89+K109+K131+K150+K160)</f>
        <v>0</v>
      </c>
      <c r="L30" s="51">
        <f>SUM(L31+L42+L61+L82+L89+L109+L131+L150+L160)</f>
        <v>0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500</v>
      </c>
      <c r="J42" s="76">
        <f t="shared" si="2"/>
        <v>330</v>
      </c>
      <c r="K42" s="75">
        <f t="shared" si="2"/>
        <v>0</v>
      </c>
      <c r="L42" s="75">
        <f t="shared" si="2"/>
        <v>0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500</v>
      </c>
      <c r="J43" s="52">
        <f t="shared" si="2"/>
        <v>330</v>
      </c>
      <c r="K43" s="51">
        <f t="shared" si="2"/>
        <v>0</v>
      </c>
      <c r="L43" s="52">
        <f t="shared" si="2"/>
        <v>0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500</v>
      </c>
      <c r="J44" s="52">
        <f t="shared" si="2"/>
        <v>330</v>
      </c>
      <c r="K44" s="60">
        <f t="shared" si="2"/>
        <v>0</v>
      </c>
      <c r="L44" s="60">
        <f t="shared" si="2"/>
        <v>0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500</v>
      </c>
      <c r="J45" s="82">
        <f>SUM(J46:J60)</f>
        <v>330</v>
      </c>
      <c r="K45" s="83">
        <f>SUM(K46:K60)</f>
        <v>0</v>
      </c>
      <c r="L45" s="83">
        <f>SUM(L46:L60)</f>
        <v>0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500</v>
      </c>
      <c r="J60" s="71">
        <v>330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500</v>
      </c>
      <c r="J360" s="120">
        <f>SUM(J30+J176)</f>
        <v>330</v>
      </c>
      <c r="K360" s="120">
        <f>SUM(K30+K176)</f>
        <v>0</v>
      </c>
      <c r="L360" s="120">
        <f>SUM(L30+L176)</f>
        <v>0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233</v>
      </c>
      <c r="H362" s="16"/>
      <c r="I362" s="159"/>
      <c r="J362" s="158"/>
      <c r="K362" s="208" t="s">
        <v>234</v>
      </c>
      <c r="L362" s="205"/>
    </row>
    <row r="363" spans="1:12" ht="18.75" customHeight="1" x14ac:dyDescent="0.25">
      <c r="A363" s="160"/>
      <c r="B363" s="160"/>
      <c r="C363" s="160"/>
      <c r="D363" s="161" t="s">
        <v>226</v>
      </c>
      <c r="E363" s="1"/>
      <c r="F363" s="24"/>
      <c r="G363" s="1"/>
      <c r="H363" s="162"/>
      <c r="I363" s="163" t="s">
        <v>227</v>
      </c>
      <c r="K363" s="187" t="s">
        <v>228</v>
      </c>
      <c r="L363" s="187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229</v>
      </c>
      <c r="I365" s="164"/>
      <c r="K365" s="204" t="s">
        <v>230</v>
      </c>
      <c r="L365" s="204"/>
    </row>
    <row r="366" spans="1:12" ht="26.25" customHeight="1" x14ac:dyDescent="0.25">
      <c r="D366" s="188" t="s">
        <v>231</v>
      </c>
      <c r="E366" s="189"/>
      <c r="F366" s="189"/>
      <c r="G366" s="189"/>
      <c r="H366" s="165"/>
      <c r="I366" s="166" t="s">
        <v>227</v>
      </c>
      <c r="K366" s="187" t="s">
        <v>228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2020-07-08T07:29:52Z</dcterms:modified>
</cp:coreProperties>
</file>